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deb02/Downloads/"/>
    </mc:Choice>
  </mc:AlternateContent>
  <xr:revisionPtr revIDLastSave="0" documentId="8_{9D039925-528A-DF4C-A81B-7BAF4B6A89BE}" xr6:coauthVersionLast="47" xr6:coauthVersionMax="47" xr10:uidLastSave="{00000000-0000-0000-0000-000000000000}"/>
  <bookViews>
    <workbookView xWindow="1100" yWindow="820" windowWidth="28040" windowHeight="17440" activeTab="2" xr2:uid="{069F7062-A86B-9440-865E-24BEA1EE1C88}"/>
  </bookViews>
  <sheets>
    <sheet name="Categories" sheetId="1" r:id="rId1"/>
    <sheet name="EPD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2" l="1"/>
  <c r="B36" i="2"/>
  <c r="E35" i="1"/>
  <c r="E34" i="1"/>
  <c r="D35" i="1"/>
  <c r="D34" i="1"/>
  <c r="E40" i="1"/>
  <c r="E39" i="1"/>
  <c r="D40" i="1"/>
  <c r="D39" i="1"/>
  <c r="D28" i="1"/>
  <c r="E28" i="1"/>
  <c r="E27" i="1"/>
  <c r="D27" i="1"/>
  <c r="D23" i="1"/>
  <c r="E23" i="1"/>
  <c r="E22" i="1"/>
  <c r="D22" i="1"/>
  <c r="B14" i="1" l="1"/>
  <c r="C14" i="1"/>
  <c r="C10" i="1"/>
  <c r="C11" i="1"/>
  <c r="B10" i="1"/>
  <c r="C15" i="1"/>
  <c r="B15" i="1"/>
  <c r="B11" i="1"/>
</calcChain>
</file>

<file path=xl/sharedStrings.xml><?xml version="1.0" encoding="utf-8"?>
<sst xmlns="http://schemas.openxmlformats.org/spreadsheetml/2006/main" count="160" uniqueCount="77">
  <si>
    <t>Rosuvastatin</t>
  </si>
  <si>
    <t>Old TEs</t>
  </si>
  <si>
    <t>Full-length</t>
  </si>
  <si>
    <t>Truncated</t>
  </si>
  <si>
    <t>Intergenic</t>
  </si>
  <si>
    <t>Intragenic</t>
  </si>
  <si>
    <t>Young TEs</t>
  </si>
  <si>
    <t>Simvastatin</t>
  </si>
  <si>
    <t>Absolute</t>
  </si>
  <si>
    <t>Proportions</t>
  </si>
  <si>
    <t>Age distribution</t>
  </si>
  <si>
    <t>Old</t>
  </si>
  <si>
    <t>Young</t>
  </si>
  <si>
    <t>Length</t>
  </si>
  <si>
    <t>Alu</t>
  </si>
  <si>
    <t>L1</t>
  </si>
  <si>
    <t>MIR</t>
  </si>
  <si>
    <t>ERVL</t>
  </si>
  <si>
    <t>ERVL-MaLR</t>
  </si>
  <si>
    <t>hAT-Charlie</t>
  </si>
  <si>
    <t>L2</t>
  </si>
  <si>
    <t>ERV1</t>
  </si>
  <si>
    <t>TcMar-Tigger</t>
  </si>
  <si>
    <t>CR1</t>
  </si>
  <si>
    <t>ERVK</t>
  </si>
  <si>
    <t>hAT-Tip100</t>
  </si>
  <si>
    <t>SVA</t>
  </si>
  <si>
    <t>tRNA-RTE</t>
  </si>
  <si>
    <t>Gypsy?</t>
  </si>
  <si>
    <t>RTE-X</t>
  </si>
  <si>
    <t>TcMar-Mariner</t>
  </si>
  <si>
    <t>Gypsy</t>
  </si>
  <si>
    <t>hAT</t>
  </si>
  <si>
    <t>hAT-Blackjack</t>
  </si>
  <si>
    <t>5S-Deu-L2</t>
  </si>
  <si>
    <t>ERV1?</t>
  </si>
  <si>
    <t>ERVL?</t>
  </si>
  <si>
    <t>LTR106_Mam</t>
  </si>
  <si>
    <t>MER135</t>
  </si>
  <si>
    <t>MULE-MuDR</t>
  </si>
  <si>
    <t>MamRep605</t>
  </si>
  <si>
    <t>RTE-BovB</t>
  </si>
  <si>
    <t>TcMar-Tc2</t>
  </si>
  <si>
    <t>hAT-Ac</t>
  </si>
  <si>
    <t>hAT-Tip100?</t>
  </si>
  <si>
    <t>Relative position</t>
  </si>
  <si>
    <t>chr10|6737298|6737688|MLT1H:ERVL-MaLR:LTR|+</t>
  </si>
  <si>
    <t>noncoding</t>
  </si>
  <si>
    <t>LINP1_1</t>
  </si>
  <si>
    <t>chr11|9775467|9776058|MER21C:ERVL:LTR|+</t>
  </si>
  <si>
    <t>SBF2-AS1_2</t>
  </si>
  <si>
    <t>chr12|70180099|70180628|MLT2B2:ERVL:LTR|+</t>
  </si>
  <si>
    <t>gene</t>
  </si>
  <si>
    <t>CNOT2_3</t>
  </si>
  <si>
    <t>chr14|102240324|102240748|HERVH-int:ERV1:LTR|+</t>
  </si>
  <si>
    <t>MOK_2</t>
  </si>
  <si>
    <t>chr14|102508693|102508888|MIR1_Amn:MIR:SINE|-</t>
  </si>
  <si>
    <t>ANKRD9_2</t>
  </si>
  <si>
    <t>chr4|114364773|114365325|MLT1E3:ERVL-MaLR:LTR|-</t>
  </si>
  <si>
    <t>ARSJ_2</t>
  </si>
  <si>
    <t>chr7|134527584|134527848|AluSx1:Alu:SINE|+</t>
  </si>
  <si>
    <t>AKR1B10_1</t>
  </si>
  <si>
    <t>chrX|38612501|38614189|HAL1:L1:LINE|-</t>
  </si>
  <si>
    <t>TSPAN7_4</t>
  </si>
  <si>
    <t>Down-regulated</t>
  </si>
  <si>
    <t>Up-regulated</t>
  </si>
  <si>
    <t>TE</t>
  </si>
  <si>
    <t>Promoter</t>
  </si>
  <si>
    <t>Feature</t>
  </si>
  <si>
    <t>TE expression</t>
  </si>
  <si>
    <t>Family</t>
  </si>
  <si>
    <t>Number</t>
  </si>
  <si>
    <t>TEs overlap with Eukaryotic Promoter Database</t>
  </si>
  <si>
    <t>TE distribution across age, position relative to gene, and length relative to consensus TE sequence</t>
  </si>
  <si>
    <t>Overview of categories</t>
  </si>
  <si>
    <t>Detailed distribution</t>
  </si>
  <si>
    <t>TE family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</si>
</sst>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Menlo"/>
      <family val="2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C617-2DC5-CD40-8124-BE25F9D94A4F}">
  <dimension ref="A1:AA40"/>
  <sheetViews>
    <sheetView workbookViewId="0">
      <selection activeCell="F9" sqref="F9"/>
    </sheetView>
  </sheetViews>
  <sheetFormatPr baseColWidth="10" defaultRowHeight="16" x14ac:dyDescent="0.2"/>
  <cols>
    <col min="1" max="1" width="18.33203125" customWidth="1"/>
    <col min="9" max="9" width="15" bestFit="1" customWidth="1"/>
    <col min="15" max="15" width="48.5" bestFit="1" customWidth="1"/>
  </cols>
  <sheetData>
    <row r="1" spans="1:27" x14ac:dyDescent="0.2">
      <c r="A1" s="3" t="s">
        <v>73</v>
      </c>
    </row>
    <row r="3" spans="1:27" x14ac:dyDescent="0.2">
      <c r="A3" s="15" t="s">
        <v>74</v>
      </c>
      <c r="V3" t="s">
        <v>14</v>
      </c>
      <c r="W3">
        <v>13</v>
      </c>
      <c r="Z3" t="s">
        <v>14</v>
      </c>
      <c r="AA3">
        <v>312</v>
      </c>
    </row>
    <row r="4" spans="1:27" x14ac:dyDescent="0.2">
      <c r="A4" s="15"/>
    </row>
    <row r="5" spans="1:27" x14ac:dyDescent="0.2">
      <c r="A5" s="7" t="s">
        <v>10</v>
      </c>
      <c r="B5" s="8" t="s">
        <v>11</v>
      </c>
      <c r="C5" s="8" t="s">
        <v>12</v>
      </c>
      <c r="V5" t="s">
        <v>15</v>
      </c>
      <c r="W5">
        <v>6</v>
      </c>
      <c r="Z5" t="s">
        <v>15</v>
      </c>
      <c r="AA5">
        <v>276</v>
      </c>
    </row>
    <row r="6" spans="1:27" x14ac:dyDescent="0.2">
      <c r="A6" s="7" t="s">
        <v>0</v>
      </c>
      <c r="B6" s="14">
        <v>0.85185185185185186</v>
      </c>
      <c r="C6" s="14">
        <v>0.14814814814814814</v>
      </c>
      <c r="V6" t="s">
        <v>16</v>
      </c>
      <c r="W6">
        <v>5</v>
      </c>
      <c r="Z6" t="s">
        <v>16</v>
      </c>
      <c r="AA6">
        <v>173</v>
      </c>
    </row>
    <row r="7" spans="1:27" x14ac:dyDescent="0.2">
      <c r="A7" s="7" t="s">
        <v>7</v>
      </c>
      <c r="B7" s="14">
        <v>0.83257918552036192</v>
      </c>
      <c r="C7" s="14">
        <v>0.16063348416289594</v>
      </c>
      <c r="V7" t="s">
        <v>17</v>
      </c>
      <c r="W7">
        <v>1</v>
      </c>
      <c r="Z7" t="s">
        <v>20</v>
      </c>
      <c r="AA7">
        <v>155</v>
      </c>
    </row>
    <row r="8" spans="1:27" x14ac:dyDescent="0.2">
      <c r="A8" s="3"/>
      <c r="V8" t="s">
        <v>18</v>
      </c>
      <c r="W8">
        <v>1</v>
      </c>
      <c r="Z8" t="s">
        <v>18</v>
      </c>
      <c r="AA8">
        <v>106</v>
      </c>
    </row>
    <row r="9" spans="1:27" x14ac:dyDescent="0.2">
      <c r="A9" s="7" t="s">
        <v>13</v>
      </c>
      <c r="B9" s="8" t="s">
        <v>2</v>
      </c>
      <c r="C9" s="8" t="s">
        <v>3</v>
      </c>
      <c r="Z9" t="s">
        <v>17</v>
      </c>
      <c r="AA9">
        <v>47</v>
      </c>
    </row>
    <row r="10" spans="1:27" x14ac:dyDescent="0.2">
      <c r="A10" s="7" t="s">
        <v>0</v>
      </c>
      <c r="B10" s="14">
        <f>SUM(D22:E22,D27:E27)</f>
        <v>0.59259259259259256</v>
      </c>
      <c r="C10" s="14">
        <f>SUM(D23:E23,D28:E28)</f>
        <v>0.40740740740740738</v>
      </c>
      <c r="L10" s="2"/>
      <c r="Z10" t="s">
        <v>22</v>
      </c>
      <c r="AA10">
        <v>34</v>
      </c>
    </row>
    <row r="11" spans="1:27" x14ac:dyDescent="0.2">
      <c r="A11" s="7" t="s">
        <v>7</v>
      </c>
      <c r="B11" s="14">
        <f>SUM(D34:E34,D39:E39)</f>
        <v>0.38192862566438879</v>
      </c>
      <c r="C11" s="14">
        <f>SUM(D35:E35,D40:E40)</f>
        <v>0.62490508731966599</v>
      </c>
      <c r="L11" s="2"/>
      <c r="Z11" t="s">
        <v>23</v>
      </c>
      <c r="AA11">
        <v>20</v>
      </c>
    </row>
    <row r="12" spans="1:27" x14ac:dyDescent="0.2">
      <c r="A12" s="3"/>
      <c r="Z12" t="s">
        <v>24</v>
      </c>
      <c r="AA12">
        <v>15</v>
      </c>
    </row>
    <row r="13" spans="1:27" x14ac:dyDescent="0.2">
      <c r="A13" s="7" t="s">
        <v>45</v>
      </c>
      <c r="B13" s="8" t="s">
        <v>4</v>
      </c>
      <c r="C13" s="8" t="s">
        <v>5</v>
      </c>
      <c r="Z13" t="s">
        <v>27</v>
      </c>
      <c r="AA13">
        <v>5</v>
      </c>
    </row>
    <row r="14" spans="1:27" x14ac:dyDescent="0.2">
      <c r="A14" s="7" t="s">
        <v>0</v>
      </c>
      <c r="B14" s="14">
        <f>SUM(D22:D23)</f>
        <v>0.1111111111111111</v>
      </c>
      <c r="C14" s="14">
        <f>SUM(E22:E23,E27:E28)</f>
        <v>0.88888888888888884</v>
      </c>
      <c r="Z14" t="s">
        <v>28</v>
      </c>
      <c r="AA14">
        <v>4</v>
      </c>
    </row>
    <row r="15" spans="1:27" x14ac:dyDescent="0.2">
      <c r="A15" s="7" t="s">
        <v>7</v>
      </c>
      <c r="B15" s="14">
        <f>SUM(D34:D35,D39:D40)</f>
        <v>0.31662870159453299</v>
      </c>
      <c r="C15" s="14">
        <f>SUM(E34:E35,E39:E40)</f>
        <v>0.69020501138952162</v>
      </c>
      <c r="M15" s="9"/>
      <c r="Z15" t="s">
        <v>29</v>
      </c>
      <c r="AA15">
        <v>4</v>
      </c>
    </row>
    <row r="16" spans="1:27" x14ac:dyDescent="0.2">
      <c r="Z16" t="s">
        <v>39</v>
      </c>
      <c r="AA16">
        <v>1</v>
      </c>
    </row>
    <row r="18" spans="1:27" x14ac:dyDescent="0.2">
      <c r="A18" s="15" t="s">
        <v>75</v>
      </c>
      <c r="Z18" t="s">
        <v>40</v>
      </c>
      <c r="AA18">
        <v>1</v>
      </c>
    </row>
    <row r="19" spans="1:27" x14ac:dyDescent="0.2">
      <c r="A19" s="3" t="s">
        <v>0</v>
      </c>
      <c r="Z19" t="s">
        <v>41</v>
      </c>
      <c r="AA19">
        <v>1</v>
      </c>
    </row>
    <row r="20" spans="1:27" x14ac:dyDescent="0.2">
      <c r="A20" s="11" t="s">
        <v>1</v>
      </c>
      <c r="B20" s="10" t="s">
        <v>8</v>
      </c>
      <c r="C20" s="10"/>
      <c r="D20" s="10" t="s">
        <v>9</v>
      </c>
      <c r="E20" s="10"/>
      <c r="Z20" t="s">
        <v>42</v>
      </c>
      <c r="AA20">
        <v>1</v>
      </c>
    </row>
    <row r="21" spans="1:27" x14ac:dyDescent="0.2">
      <c r="A21" s="12"/>
      <c r="B21" s="8" t="s">
        <v>4</v>
      </c>
      <c r="C21" s="8" t="s">
        <v>5</v>
      </c>
      <c r="D21" s="8" t="s">
        <v>4</v>
      </c>
      <c r="E21" s="8" t="s">
        <v>5</v>
      </c>
      <c r="Z21" t="s">
        <v>43</v>
      </c>
      <c r="AA21">
        <v>1</v>
      </c>
    </row>
    <row r="22" spans="1:27" x14ac:dyDescent="0.2">
      <c r="A22" s="7" t="s">
        <v>2</v>
      </c>
      <c r="B22" s="5">
        <v>2</v>
      </c>
      <c r="C22" s="5">
        <v>10</v>
      </c>
      <c r="D22" s="6">
        <f>B22/27</f>
        <v>7.407407407407407E-2</v>
      </c>
      <c r="E22" s="6">
        <f>C22/27</f>
        <v>0.37037037037037035</v>
      </c>
      <c r="Z22" t="s">
        <v>44</v>
      </c>
      <c r="AA22">
        <v>1</v>
      </c>
    </row>
    <row r="23" spans="1:27" x14ac:dyDescent="0.2">
      <c r="A23" s="7" t="s">
        <v>3</v>
      </c>
      <c r="B23" s="5">
        <v>1</v>
      </c>
      <c r="C23" s="5">
        <v>10</v>
      </c>
      <c r="D23" s="6">
        <f>B23/27</f>
        <v>3.7037037037037035E-2</v>
      </c>
      <c r="E23" s="6">
        <f>C23/27</f>
        <v>0.37037037037037035</v>
      </c>
    </row>
    <row r="24" spans="1:27" x14ac:dyDescent="0.2">
      <c r="B24" s="1"/>
      <c r="C24" s="1"/>
      <c r="D24" s="1"/>
      <c r="E24" s="1"/>
    </row>
    <row r="25" spans="1:27" x14ac:dyDescent="0.2">
      <c r="A25" s="11" t="s">
        <v>6</v>
      </c>
      <c r="B25" s="10" t="s">
        <v>8</v>
      </c>
      <c r="C25" s="10"/>
      <c r="D25" s="10" t="s">
        <v>9</v>
      </c>
      <c r="E25" s="10"/>
    </row>
    <row r="26" spans="1:27" x14ac:dyDescent="0.2">
      <c r="A26" s="12"/>
      <c r="B26" s="8" t="s">
        <v>4</v>
      </c>
      <c r="C26" s="8" t="s">
        <v>5</v>
      </c>
      <c r="D26" s="8" t="s">
        <v>4</v>
      </c>
      <c r="E26" s="8" t="s">
        <v>5</v>
      </c>
    </row>
    <row r="27" spans="1:27" x14ac:dyDescent="0.2">
      <c r="A27" s="7" t="s">
        <v>2</v>
      </c>
      <c r="B27" s="5">
        <v>0</v>
      </c>
      <c r="C27" s="5">
        <v>4</v>
      </c>
      <c r="D27" s="6">
        <f>B27/27</f>
        <v>0</v>
      </c>
      <c r="E27" s="6">
        <f>C27/27</f>
        <v>0.14814814814814814</v>
      </c>
    </row>
    <row r="28" spans="1:27" x14ac:dyDescent="0.2">
      <c r="A28" s="7" t="s">
        <v>3</v>
      </c>
      <c r="B28" s="5">
        <v>0</v>
      </c>
      <c r="C28" s="5">
        <v>0</v>
      </c>
      <c r="D28" s="6">
        <f>B28/27</f>
        <v>0</v>
      </c>
      <c r="E28" s="6">
        <f>C28/27</f>
        <v>0</v>
      </c>
    </row>
    <row r="29" spans="1:27" x14ac:dyDescent="0.2">
      <c r="B29" s="1"/>
      <c r="C29" s="1"/>
      <c r="D29" s="1"/>
      <c r="E29" s="1"/>
    </row>
    <row r="30" spans="1:27" x14ac:dyDescent="0.2">
      <c r="B30" s="1"/>
      <c r="C30" s="1"/>
      <c r="D30" s="1"/>
      <c r="E30" s="1"/>
    </row>
    <row r="31" spans="1:27" x14ac:dyDescent="0.2">
      <c r="A31" s="3" t="s">
        <v>7</v>
      </c>
      <c r="B31" s="1"/>
      <c r="C31" s="1"/>
      <c r="D31" s="1"/>
      <c r="E31" s="1"/>
    </row>
    <row r="32" spans="1:27" x14ac:dyDescent="0.2">
      <c r="A32" s="13" t="s">
        <v>1</v>
      </c>
      <c r="B32" s="10" t="s">
        <v>8</v>
      </c>
      <c r="C32" s="10"/>
      <c r="D32" s="10" t="s">
        <v>9</v>
      </c>
      <c r="E32" s="10"/>
    </row>
    <row r="33" spans="1:5" x14ac:dyDescent="0.2">
      <c r="A33" s="13"/>
      <c r="B33" s="8" t="s">
        <v>4</v>
      </c>
      <c r="C33" s="8" t="s">
        <v>5</v>
      </c>
      <c r="D33" s="8" t="s">
        <v>4</v>
      </c>
      <c r="E33" s="8" t="s">
        <v>5</v>
      </c>
    </row>
    <row r="34" spans="1:5" x14ac:dyDescent="0.2">
      <c r="A34" s="4" t="s">
        <v>2</v>
      </c>
      <c r="B34" s="5">
        <v>79</v>
      </c>
      <c r="C34" s="5">
        <v>302</v>
      </c>
      <c r="D34" s="6">
        <f>B34/1317</f>
        <v>5.9984813971146543E-2</v>
      </c>
      <c r="E34" s="6">
        <f>C34/1317</f>
        <v>0.22930903568716782</v>
      </c>
    </row>
    <row r="35" spans="1:5" x14ac:dyDescent="0.2">
      <c r="A35" s="4" t="s">
        <v>3</v>
      </c>
      <c r="B35" s="5">
        <v>254</v>
      </c>
      <c r="C35" s="5">
        <v>469</v>
      </c>
      <c r="D35" s="6">
        <f>B35/1317</f>
        <v>0.19286256643887623</v>
      </c>
      <c r="E35" s="6">
        <f>C35/1317</f>
        <v>0.35611237661351558</v>
      </c>
    </row>
    <row r="36" spans="1:5" x14ac:dyDescent="0.2">
      <c r="B36" s="1"/>
      <c r="C36" s="1"/>
      <c r="D36" s="1"/>
      <c r="E36" s="1"/>
    </row>
    <row r="37" spans="1:5" x14ac:dyDescent="0.2">
      <c r="A37" s="13" t="s">
        <v>6</v>
      </c>
      <c r="B37" s="10" t="s">
        <v>8</v>
      </c>
      <c r="C37" s="10"/>
      <c r="D37" s="10" t="s">
        <v>9</v>
      </c>
      <c r="E37" s="10"/>
    </row>
    <row r="38" spans="1:5" x14ac:dyDescent="0.2">
      <c r="A38" s="13"/>
      <c r="B38" s="8" t="s">
        <v>4</v>
      </c>
      <c r="C38" s="8" t="s">
        <v>5</v>
      </c>
      <c r="D38" s="8" t="s">
        <v>4</v>
      </c>
      <c r="E38" s="8" t="s">
        <v>5</v>
      </c>
    </row>
    <row r="39" spans="1:5" x14ac:dyDescent="0.2">
      <c r="A39" s="7" t="s">
        <v>2</v>
      </c>
      <c r="B39" s="5">
        <v>34</v>
      </c>
      <c r="C39" s="5">
        <v>88</v>
      </c>
      <c r="D39" s="6">
        <f>B39/1317</f>
        <v>2.5816249050873197E-2</v>
      </c>
      <c r="E39" s="6">
        <f>C39/1317</f>
        <v>6.6818526955201213E-2</v>
      </c>
    </row>
    <row r="40" spans="1:5" x14ac:dyDescent="0.2">
      <c r="A40" s="7" t="s">
        <v>3</v>
      </c>
      <c r="B40" s="5">
        <v>50</v>
      </c>
      <c r="C40" s="5">
        <v>50</v>
      </c>
      <c r="D40" s="6">
        <f>B40/1317</f>
        <v>3.7965072133637055E-2</v>
      </c>
      <c r="E40" s="6">
        <f>C40/1317</f>
        <v>3.7965072133637055E-2</v>
      </c>
    </row>
  </sheetData>
  <sortState xmlns:xlrd2="http://schemas.microsoft.com/office/spreadsheetml/2017/richdata2" ref="O5:R10">
    <sortCondition descending="1" ref="P5:P10"/>
    <sortCondition ref="R5:R10"/>
  </sortState>
  <mergeCells count="12">
    <mergeCell ref="B37:C37"/>
    <mergeCell ref="D37:E37"/>
    <mergeCell ref="A20:A21"/>
    <mergeCell ref="A25:A26"/>
    <mergeCell ref="A32:A33"/>
    <mergeCell ref="A37:A38"/>
    <mergeCell ref="D20:E20"/>
    <mergeCell ref="B20:C20"/>
    <mergeCell ref="B25:C25"/>
    <mergeCell ref="D25:E25"/>
    <mergeCell ref="B32:C32"/>
    <mergeCell ref="D32:E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41A1-1580-374F-93FE-4A6967C945AB}">
  <dimension ref="A1:D12"/>
  <sheetViews>
    <sheetView workbookViewId="0">
      <selection activeCell="A3" sqref="A3"/>
    </sheetView>
  </sheetViews>
  <sheetFormatPr baseColWidth="10" defaultRowHeight="16" x14ac:dyDescent="0.2"/>
  <cols>
    <col min="1" max="1" width="48.5" bestFit="1" customWidth="1"/>
    <col min="4" max="4" width="14.33203125" bestFit="1" customWidth="1"/>
  </cols>
  <sheetData>
    <row r="1" spans="1:4" x14ac:dyDescent="0.2">
      <c r="A1" s="3" t="s">
        <v>72</v>
      </c>
    </row>
    <row r="4" spans="1:4" x14ac:dyDescent="0.2">
      <c r="A4" s="3" t="s">
        <v>66</v>
      </c>
      <c r="B4" s="3" t="s">
        <v>67</v>
      </c>
      <c r="C4" s="3" t="s">
        <v>68</v>
      </c>
      <c r="D4" s="3" t="s">
        <v>69</v>
      </c>
    </row>
    <row r="5" spans="1:4" x14ac:dyDescent="0.2">
      <c r="A5" t="s">
        <v>49</v>
      </c>
      <c r="B5" t="s">
        <v>47</v>
      </c>
      <c r="C5" t="s">
        <v>50</v>
      </c>
      <c r="D5" t="s">
        <v>64</v>
      </c>
    </row>
    <row r="6" spans="1:4" x14ac:dyDescent="0.2">
      <c r="A6" t="s">
        <v>46</v>
      </c>
      <c r="B6" t="s">
        <v>47</v>
      </c>
      <c r="C6" t="s">
        <v>48</v>
      </c>
      <c r="D6" t="s">
        <v>65</v>
      </c>
    </row>
    <row r="7" spans="1:4" x14ac:dyDescent="0.2">
      <c r="A7" t="s">
        <v>51</v>
      </c>
      <c r="B7" t="s">
        <v>52</v>
      </c>
      <c r="C7" t="s">
        <v>53</v>
      </c>
      <c r="D7" t="s">
        <v>64</v>
      </c>
    </row>
    <row r="8" spans="1:4" x14ac:dyDescent="0.2">
      <c r="A8" t="s">
        <v>54</v>
      </c>
      <c r="B8" t="s">
        <v>52</v>
      </c>
      <c r="C8" t="s">
        <v>55</v>
      </c>
      <c r="D8" t="s">
        <v>64</v>
      </c>
    </row>
    <row r="9" spans="1:4" x14ac:dyDescent="0.2">
      <c r="A9" t="s">
        <v>58</v>
      </c>
      <c r="B9" t="s">
        <v>52</v>
      </c>
      <c r="C9" t="s">
        <v>59</v>
      </c>
      <c r="D9" t="s">
        <v>64</v>
      </c>
    </row>
    <row r="10" spans="1:4" x14ac:dyDescent="0.2">
      <c r="A10" t="s">
        <v>56</v>
      </c>
      <c r="B10" t="s">
        <v>52</v>
      </c>
      <c r="C10" t="s">
        <v>57</v>
      </c>
      <c r="D10" t="s">
        <v>65</v>
      </c>
    </row>
    <row r="11" spans="1:4" x14ac:dyDescent="0.2">
      <c r="A11" t="s">
        <v>60</v>
      </c>
      <c r="B11" t="s">
        <v>52</v>
      </c>
      <c r="C11" t="s">
        <v>61</v>
      </c>
      <c r="D11" t="s">
        <v>65</v>
      </c>
    </row>
    <row r="12" spans="1:4" x14ac:dyDescent="0.2">
      <c r="A12" t="s">
        <v>62</v>
      </c>
      <c r="B12" t="s">
        <v>52</v>
      </c>
      <c r="C12" t="s">
        <v>63</v>
      </c>
      <c r="D12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A652-0947-5040-BE6C-113DC4E78A45}">
  <dimension ref="A1:G36"/>
  <sheetViews>
    <sheetView tabSelected="1" workbookViewId="0">
      <selection activeCell="F19" sqref="F19"/>
    </sheetView>
  </sheetViews>
  <sheetFormatPr baseColWidth="10" defaultRowHeight="16" x14ac:dyDescent="0.2"/>
  <sheetData>
    <row r="1" spans="1:7" x14ac:dyDescent="0.2">
      <c r="A1" s="3" t="s">
        <v>76</v>
      </c>
    </row>
    <row r="3" spans="1:7" x14ac:dyDescent="0.2">
      <c r="A3" s="3" t="s">
        <v>7</v>
      </c>
      <c r="F3" s="3" t="s">
        <v>0</v>
      </c>
    </row>
    <row r="4" spans="1:7" x14ac:dyDescent="0.2">
      <c r="A4" s="3" t="s">
        <v>70</v>
      </c>
      <c r="B4" s="3" t="s">
        <v>71</v>
      </c>
      <c r="F4" s="3" t="s">
        <v>70</v>
      </c>
      <c r="G4" s="3" t="s">
        <v>71</v>
      </c>
    </row>
    <row r="5" spans="1:7" x14ac:dyDescent="0.2">
      <c r="A5" t="s">
        <v>14</v>
      </c>
      <c r="B5">
        <v>312</v>
      </c>
      <c r="F5" t="s">
        <v>14</v>
      </c>
      <c r="G5">
        <v>13</v>
      </c>
    </row>
    <row r="6" spans="1:7" x14ac:dyDescent="0.2">
      <c r="A6" t="s">
        <v>15</v>
      </c>
      <c r="B6">
        <v>276</v>
      </c>
      <c r="F6" t="s">
        <v>15</v>
      </c>
      <c r="G6">
        <v>6</v>
      </c>
    </row>
    <row r="7" spans="1:7" x14ac:dyDescent="0.2">
      <c r="A7" t="s">
        <v>16</v>
      </c>
      <c r="B7">
        <v>173</v>
      </c>
      <c r="F7" t="s">
        <v>16</v>
      </c>
      <c r="G7">
        <v>5</v>
      </c>
    </row>
    <row r="8" spans="1:7" x14ac:dyDescent="0.2">
      <c r="A8" t="s">
        <v>20</v>
      </c>
      <c r="B8">
        <v>155</v>
      </c>
      <c r="F8" t="s">
        <v>17</v>
      </c>
      <c r="G8">
        <v>1</v>
      </c>
    </row>
    <row r="9" spans="1:7" x14ac:dyDescent="0.2">
      <c r="A9" t="s">
        <v>18</v>
      </c>
      <c r="B9">
        <v>106</v>
      </c>
      <c r="F9" t="s">
        <v>18</v>
      </c>
      <c r="G9">
        <v>1</v>
      </c>
    </row>
    <row r="10" spans="1:7" x14ac:dyDescent="0.2">
      <c r="A10" t="s">
        <v>21</v>
      </c>
      <c r="B10">
        <v>66</v>
      </c>
      <c r="F10" t="s">
        <v>19</v>
      </c>
      <c r="G10">
        <v>1</v>
      </c>
    </row>
    <row r="11" spans="1:7" x14ac:dyDescent="0.2">
      <c r="A11" t="s">
        <v>19</v>
      </c>
      <c r="B11">
        <v>61</v>
      </c>
      <c r="G11">
        <f>SUM(G5:G10)</f>
        <v>27</v>
      </c>
    </row>
    <row r="12" spans="1:7" x14ac:dyDescent="0.2">
      <c r="A12" t="s">
        <v>17</v>
      </c>
      <c r="B12">
        <v>47</v>
      </c>
    </row>
    <row r="13" spans="1:7" x14ac:dyDescent="0.2">
      <c r="A13" t="s">
        <v>22</v>
      </c>
      <c r="B13">
        <v>34</v>
      </c>
    </row>
    <row r="14" spans="1:7" x14ac:dyDescent="0.2">
      <c r="A14" t="s">
        <v>23</v>
      </c>
      <c r="B14">
        <v>20</v>
      </c>
    </row>
    <row r="15" spans="1:7" x14ac:dyDescent="0.2">
      <c r="A15" t="s">
        <v>24</v>
      </c>
      <c r="B15">
        <v>15</v>
      </c>
    </row>
    <row r="16" spans="1:7" x14ac:dyDescent="0.2">
      <c r="A16" t="s">
        <v>25</v>
      </c>
      <c r="B16">
        <v>15</v>
      </c>
    </row>
    <row r="17" spans="1:2" x14ac:dyDescent="0.2">
      <c r="A17" t="s">
        <v>26</v>
      </c>
      <c r="B17">
        <v>9</v>
      </c>
    </row>
    <row r="18" spans="1:2" x14ac:dyDescent="0.2">
      <c r="A18" t="s">
        <v>27</v>
      </c>
      <c r="B18">
        <v>5</v>
      </c>
    </row>
    <row r="19" spans="1:2" x14ac:dyDescent="0.2">
      <c r="A19" t="s">
        <v>28</v>
      </c>
      <c r="B19">
        <v>4</v>
      </c>
    </row>
    <row r="20" spans="1:2" x14ac:dyDescent="0.2">
      <c r="A20" t="s">
        <v>29</v>
      </c>
      <c r="B20">
        <v>4</v>
      </c>
    </row>
    <row r="21" spans="1:2" x14ac:dyDescent="0.2">
      <c r="A21" t="s">
        <v>30</v>
      </c>
      <c r="B21">
        <v>4</v>
      </c>
    </row>
    <row r="22" spans="1:2" x14ac:dyDescent="0.2">
      <c r="A22" t="s">
        <v>31</v>
      </c>
      <c r="B22">
        <v>3</v>
      </c>
    </row>
    <row r="23" spans="1:2" x14ac:dyDescent="0.2">
      <c r="A23" t="s">
        <v>32</v>
      </c>
      <c r="B23">
        <v>3</v>
      </c>
    </row>
    <row r="24" spans="1:2" x14ac:dyDescent="0.2">
      <c r="A24" t="s">
        <v>33</v>
      </c>
      <c r="B24">
        <v>3</v>
      </c>
    </row>
    <row r="25" spans="1:2" x14ac:dyDescent="0.2">
      <c r="A25" t="s">
        <v>34</v>
      </c>
      <c r="B25">
        <v>1</v>
      </c>
    </row>
    <row r="26" spans="1:2" x14ac:dyDescent="0.2">
      <c r="A26" t="s">
        <v>35</v>
      </c>
      <c r="B26">
        <v>1</v>
      </c>
    </row>
    <row r="27" spans="1:2" x14ac:dyDescent="0.2">
      <c r="A27" t="s">
        <v>36</v>
      </c>
      <c r="B27">
        <v>1</v>
      </c>
    </row>
    <row r="28" spans="1:2" x14ac:dyDescent="0.2">
      <c r="A28" t="s">
        <v>37</v>
      </c>
      <c r="B28">
        <v>1</v>
      </c>
    </row>
    <row r="29" spans="1:2" x14ac:dyDescent="0.2">
      <c r="A29" t="s">
        <v>38</v>
      </c>
      <c r="B29">
        <v>1</v>
      </c>
    </row>
    <row r="30" spans="1:2" x14ac:dyDescent="0.2">
      <c r="A30" t="s">
        <v>39</v>
      </c>
      <c r="B30">
        <v>1</v>
      </c>
    </row>
    <row r="31" spans="1:2" x14ac:dyDescent="0.2">
      <c r="A31" t="s">
        <v>40</v>
      </c>
      <c r="B31">
        <v>1</v>
      </c>
    </row>
    <row r="32" spans="1:2" x14ac:dyDescent="0.2">
      <c r="A32" t="s">
        <v>41</v>
      </c>
      <c r="B32">
        <v>1</v>
      </c>
    </row>
    <row r="33" spans="1:2" x14ac:dyDescent="0.2">
      <c r="A33" t="s">
        <v>42</v>
      </c>
      <c r="B33">
        <v>1</v>
      </c>
    </row>
    <row r="34" spans="1:2" x14ac:dyDescent="0.2">
      <c r="A34" t="s">
        <v>43</v>
      </c>
      <c r="B34">
        <v>1</v>
      </c>
    </row>
    <row r="35" spans="1:2" x14ac:dyDescent="0.2">
      <c r="A35" t="s">
        <v>44</v>
      </c>
      <c r="B35">
        <v>1</v>
      </c>
    </row>
    <row r="36" spans="1:2" x14ac:dyDescent="0.2">
      <c r="B36">
        <f>SUM(B5:B35)</f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Categories</vt:lpstr>
      <vt:lpstr>EPD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Braulio Valdebenito Maturana</dc:creator>
  <cp:lastModifiedBy>Braulio Valdebenito Maturana</cp:lastModifiedBy>
  <dcterms:created xsi:type="dcterms:W3CDTF">2022-10-18T18:49:53Z</dcterms:created>
  <dcterms:modified xsi:type="dcterms:W3CDTF">2022-11-17T23:10:19Z</dcterms:modified>
</cp:coreProperties>
</file>